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Report!$A$6:$C$6</definedName>
  </definedNames>
  <calcPr calcId="145621"/>
</workbook>
</file>

<file path=xl/calcChain.xml><?xml version="1.0" encoding="utf-8"?>
<calcChain xmlns="http://schemas.openxmlformats.org/spreadsheetml/2006/main">
  <c r="E62" i="1" l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5" i="1"/>
  <c r="E16" i="1"/>
  <c r="E17" i="1"/>
  <c r="E14" i="1"/>
  <c r="E8" i="1"/>
  <c r="E9" i="1"/>
  <c r="E10" i="1"/>
  <c r="E11" i="1"/>
  <c r="E12" i="1"/>
  <c r="E13" i="1"/>
  <c r="E7" i="1"/>
</calcChain>
</file>

<file path=xl/sharedStrings.xml><?xml version="1.0" encoding="utf-8"?>
<sst xmlns="http://schemas.openxmlformats.org/spreadsheetml/2006/main" count="121" uniqueCount="120">
  <si>
    <t>Код</t>
  </si>
  <si>
    <t>Наименование дохода</t>
  </si>
  <si>
    <t>1</t>
  </si>
  <si>
    <t>2</t>
  </si>
  <si>
    <t>3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</si>
  <si>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</si>
  <si>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</si>
  <si>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</si>
  <si>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</si>
  <si>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</si>
  <si>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</si>
  <si>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10102010011000110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</si>
  <si>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</si>
  <si>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</si>
  <si>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</si>
  <si>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</si>
  <si>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</si>
  <si>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</si>
  <si>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</si>
  <si>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</si>
  <si>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10606000000000110</t>
  </si>
  <si>
    <t>Земельный налог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</si>
  <si>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</si>
  <si>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</si>
  <si>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</si>
  <si>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</si>
  <si>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</si>
  <si>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</si>
  <si>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</si>
  <si>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</si>
  <si>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</si>
  <si>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</si>
  <si>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</si>
  <si>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</si>
  <si>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</si>
  <si>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</si>
  <si>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</si>
  <si>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</si>
  <si>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</si>
  <si>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</si>
  <si>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</si>
  <si>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</si>
  <si>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</si>
  <si>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</si>
  <si>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</si>
  <si>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</si>
  <si>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</si>
  <si>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</si>
  <si>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</si>
  <si>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20235118100000150</t>
  </si>
  <si>
    <t>Всего доходов</t>
  </si>
  <si>
    <t>10503010010000110</t>
  </si>
  <si>
    <t>10601000000000110</t>
  </si>
  <si>
    <t>Налог на имущество физических лиц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</si>
  <si>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</si>
  <si>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</si>
  <si>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</si>
  <si>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</si>
  <si>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</si>
  <si>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</si>
  <si>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</si>
  <si>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</si>
  <si>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20235118000000150</t>
  </si>
  <si>
    <t>10102010010000110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</si>
  <si>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</si>
  <si>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</si>
  <si>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</si>
  <si>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</si>
  <si>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</si>
  <si>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</si>
  <si>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</si>
  <si>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</si>
  <si>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20249999100000150</t>
  </si>
  <si>
    <t>Прочие межбюджетные трансферты, передаваемые бюджетам сельских поселений</t>
  </si>
  <si>
    <t>20249999100005150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</si>
  <si>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значения)</t>
  </si>
  <si>
    <t>11105025100000120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</si>
  <si>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</si>
  <si>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</si>
  <si>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</si>
  <si>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</si>
  <si>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</si>
  <si>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</si>
  <si>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11406025100000430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</si>
  <si>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</si>
  <si>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</si>
  <si>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</si>
  <si>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</si>
  <si>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</si>
  <si>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20215002100000150</t>
  </si>
  <si>
    <t>Дотации бюджетам сельских поселений на поддержку мер по обеспечению сбалансированности бюджетов</t>
  </si>
  <si>
    <t>20220000000000150</t>
  </si>
  <si>
    <t>Субсидии бюджетам бюджетной системы Российской Федерации (межбюджетные субсидии)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</si>
  <si>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</si>
  <si>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</si>
  <si>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</si>
  <si>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</si>
  <si>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</si>
  <si>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</si>
  <si>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11700000000000000</t>
  </si>
  <si>
    <t>ПРОЧИЕ НЕНАЛОГОВЫЕ ДОХОДЫ</t>
  </si>
  <si>
    <t>11715000000000150</t>
  </si>
  <si>
    <t>Инициативные платежи</t>
  </si>
  <si>
    <t>11715030100000150</t>
  </si>
  <si>
    <t>Инициативные платежи, зачисляемые в бюджеты сельских поселений</t>
  </si>
  <si>
    <t>11715030107007150</t>
  </si>
  <si>
    <t>Инициативные платежи, зачисляемые в бюджеты сельских поселений (на софинансирование реализации проектов инициативного бюджетирования в Республике Крым)</t>
  </si>
  <si>
    <t>20229999000000150</t>
  </si>
  <si>
    <t>Прочие субсидии</t>
  </si>
  <si>
    <t>20229999103730150</t>
  </si>
  <si>
    <t>Прочие субсидии бюджетам сельских поселений (в части обустройства контейнерных площадок для сбора ТКО)</t>
  </si>
  <si>
    <t>20229999107007150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</si>
  <si>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</si>
  <si>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20249999102222150</t>
  </si>
  <si>
    <t>Прочие межбюджетные трансферты, передаваемые бюджетам сельских поселений (на поощрение муниципальных управленческих команд)</t>
  </si>
  <si>
    <t>Показатели исполнения доходов бюджета муниципального образования Дмитровского сельского поселения Советского района Республики Крым за 2023 год по кодам классификации доходов бюджета</t>
  </si>
  <si>
    <t>Утверждено</t>
  </si>
  <si>
    <t>Исполнено</t>
  </si>
  <si>
    <t>% исполнения</t>
  </si>
  <si>
    <t xml:space="preserve">Приложение №1
к  решению 59-й сессии 2-го созыва Дмитровского сельского совета 
от 08 мая 2024 года №283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</si>
</sst>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12"/>
      <name val="Arial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22" fillId="0" borderId="13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24" fillId="0" borderId="12" xfId="0" applyNumberFormat="1" applyFont="1" applyBorder="1" applyAlignment="1">
      <alignment vertical="top"/>
    </xf>
    <xf numFmtId="4" fontId="23" fillId="0" borderId="12" xfId="0" applyNumberFormat="1" applyFont="1" applyBorder="1" applyAlignment="1">
      <alignment vertical="top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top" wrapText="1"/>
    </xf>
    <xf numFmtId="0" fontId="0" fillId="0" borderId="12" xfId="0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7" xfId="0" applyBorder="1" applyAlignment="1">
      <alignment horizontal="righ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zoomScale="115" zoomScaleNormal="115" workbookViewId="0">
      <selection sqref="A1:E2"/>
    </sheetView>
  </sheetViews>
  <sheetFormatPr defaultRowHeight="15" x14ac:dyDescent="0.25"/>
  <cols>
    <col min="1" max="1" width="14" customWidth="1"/>
    <col min="2" max="2" width="53.140625" customWidth="1"/>
    <col min="3" max="3" width="12.140625" customWidth="1"/>
    <col min="4" max="4" width="10.5703125" bestFit="1" customWidth="1"/>
    <col min="5" max="5" width="9.5703125" customWidth="1"/>
  </cols>
  <sheetData>
    <row r="1" spans="1:5" x14ac:dyDescent="0.25">
      <c r="A1" s="14" t="s">
        <v>119</v>
      </c>
      <c r="B1" s="15"/>
      <c r="C1" s="15"/>
      <c r="D1" s="15"/>
      <c r="E1" s="15"/>
    </row>
    <row r="2" spans="1:5" ht="63" customHeight="1" x14ac:dyDescent="0.25">
      <c r="A2" s="16"/>
      <c r="B2" s="16"/>
      <c r="C2" s="16"/>
      <c r="D2" s="16"/>
      <c r="E2" s="16"/>
    </row>
    <row r="3" spans="1:5" ht="43.5" customHeight="1" x14ac:dyDescent="0.25">
      <c r="A3" s="12" t="s">
        <v>115</v>
      </c>
      <c r="B3" s="12"/>
      <c r="C3" s="12"/>
      <c r="D3" s="13"/>
      <c r="E3" s="13"/>
    </row>
    <row r="4" spans="1:5" ht="19.5" customHeight="1" x14ac:dyDescent="0.25">
      <c r="A4" s="13"/>
      <c r="B4" s="13"/>
      <c r="C4" s="13"/>
      <c r="D4" s="13"/>
      <c r="E4" s="13"/>
    </row>
    <row r="5" spans="1:5" ht="22.5" x14ac:dyDescent="0.25">
      <c r="A5" s="10" t="s">
        <v>0</v>
      </c>
      <c r="B5" s="8" t="s">
        <v>1</v>
      </c>
      <c r="C5" s="11" t="s">
        <v>116</v>
      </c>
      <c r="D5" s="11" t="s">
        <v>117</v>
      </c>
      <c r="E5" s="11" t="s">
        <v>118</v>
      </c>
    </row>
    <row r="6" spans="1:5" x14ac:dyDescent="0.25">
      <c r="A6" s="1" t="s">
        <v>2</v>
      </c>
      <c r="B6" s="1" t="s">
        <v>3</v>
      </c>
      <c r="C6" s="8" t="s">
        <v>4</v>
      </c>
      <c r="D6" s="9">
        <v>4</v>
      </c>
      <c r="E6" s="9">
        <v>5</v>
      </c>
    </row>
    <row r="7" spans="1:5" ht="21" x14ac:dyDescent="0.25">
      <c r="A7" s="2" t="s">
        <v>5</v>
      </c>
      <c r="B7" s="2" t="s">
        <v>6</v>
      </c>
      <c r="C7" s="4">
        <v>1844856</v>
      </c>
      <c r="D7" s="6">
        <v>2250535.96</v>
      </c>
      <c r="E7" s="6">
        <f>D7/C7*100</f>
        <v>121.98978998902896</v>
      </c>
    </row>
    <row r="8" spans="1:5" ht="22.5" x14ac:dyDescent="0.25">
      <c r="A8" s="3" t="s">
        <v>7</v>
      </c>
      <c r="B8" s="3" t="s">
        <v>8</v>
      </c>
      <c r="C8" s="5">
        <v>801700</v>
      </c>
      <c r="D8" s="7">
        <v>997575.43</v>
      </c>
      <c r="E8" s="7">
        <f t="shared" ref="E8:E62" si="0">D8/C8*100</f>
        <v>124.43250966695771</v>
      </c>
    </row>
    <row r="9" spans="1:5" ht="22.5" x14ac:dyDescent="0.25">
      <c r="A9" s="3" t="s">
        <v>9</v>
      </c>
      <c r="B9" s="3" t="s">
        <v>10</v>
      </c>
      <c r="C9" s="5">
        <v>801700</v>
      </c>
      <c r="D9" s="7">
        <v>997575.43</v>
      </c>
      <c r="E9" s="7">
        <f t="shared" si="0"/>
        <v>124.43250966695771</v>
      </c>
    </row>
    <row r="10" spans="1:5" ht="67.5" x14ac:dyDescent="0.25">
      <c r="A10" s="3" t="s">
        <v>63</v>
      </c>
      <c r="B10" s="3" t="s">
        <v>93</v>
      </c>
      <c r="C10" s="5">
        <v>753064.58</v>
      </c>
      <c r="D10" s="7">
        <v>949030.93</v>
      </c>
      <c r="E10" s="7">
        <f t="shared" si="0"/>
        <v>126.02251589100102</v>
      </c>
    </row>
    <row r="11" spans="1:5" ht="78.75" x14ac:dyDescent="0.25">
      <c r="A11" s="3" t="s">
        <v>11</v>
      </c>
      <c r="B11" s="3" t="s">
        <v>94</v>
      </c>
      <c r="C11" s="5">
        <v>753064.58</v>
      </c>
      <c r="D11" s="7">
        <v>949030.93</v>
      </c>
      <c r="E11" s="7">
        <f t="shared" si="0"/>
        <v>126.02251589100102</v>
      </c>
    </row>
    <row r="12" spans="1:5" ht="90" x14ac:dyDescent="0.25">
      <c r="A12" s="3" t="s">
        <v>95</v>
      </c>
      <c r="B12" s="3" t="s">
        <v>96</v>
      </c>
      <c r="C12" s="5">
        <v>34097.599999999999</v>
      </c>
      <c r="D12" s="7">
        <v>34097.599999999999</v>
      </c>
      <c r="E12" s="7">
        <f t="shared" si="0"/>
        <v>100</v>
      </c>
    </row>
    <row r="13" spans="1:5" ht="45" x14ac:dyDescent="0.25">
      <c r="A13" s="3" t="s">
        <v>87</v>
      </c>
      <c r="B13" s="3" t="s">
        <v>88</v>
      </c>
      <c r="C13" s="5">
        <v>14537.82</v>
      </c>
      <c r="D13" s="7">
        <v>14446.9</v>
      </c>
      <c r="E13" s="7">
        <f t="shared" si="0"/>
        <v>99.374596741464671</v>
      </c>
    </row>
    <row r="14" spans="1:5" ht="22.5" x14ac:dyDescent="0.25">
      <c r="A14" s="3" t="s">
        <v>12</v>
      </c>
      <c r="B14" s="3" t="s">
        <v>13</v>
      </c>
      <c r="C14" s="5">
        <v>304900</v>
      </c>
      <c r="D14" s="7">
        <v>420363.52000000002</v>
      </c>
      <c r="E14" s="7">
        <f t="shared" si="0"/>
        <v>137.86930796982617</v>
      </c>
    </row>
    <row r="15" spans="1:5" ht="22.5" x14ac:dyDescent="0.25">
      <c r="A15" s="3" t="s">
        <v>14</v>
      </c>
      <c r="B15" s="3" t="s">
        <v>15</v>
      </c>
      <c r="C15" s="5">
        <v>304900</v>
      </c>
      <c r="D15" s="7">
        <v>420363.52000000002</v>
      </c>
      <c r="E15" s="7">
        <f t="shared" si="0"/>
        <v>137.86930796982617</v>
      </c>
    </row>
    <row r="16" spans="1:5" ht="22.5" x14ac:dyDescent="0.25">
      <c r="A16" s="3" t="s">
        <v>51</v>
      </c>
      <c r="B16" s="3" t="s">
        <v>15</v>
      </c>
      <c r="C16" s="5">
        <v>304900</v>
      </c>
      <c r="D16" s="7">
        <v>420363.52000000002</v>
      </c>
      <c r="E16" s="7">
        <f t="shared" si="0"/>
        <v>137.86930796982617</v>
      </c>
    </row>
    <row r="17" spans="1:5" ht="33.75" x14ac:dyDescent="0.25">
      <c r="A17" s="3" t="s">
        <v>16</v>
      </c>
      <c r="B17" s="3" t="s">
        <v>17</v>
      </c>
      <c r="C17" s="5">
        <v>304900</v>
      </c>
      <c r="D17" s="7">
        <v>420363.52000000002</v>
      </c>
      <c r="E17" s="7">
        <f t="shared" si="0"/>
        <v>137.86930796982617</v>
      </c>
    </row>
    <row r="18" spans="1:5" ht="22.5" x14ac:dyDescent="0.25">
      <c r="A18" s="3" t="s">
        <v>18</v>
      </c>
      <c r="B18" s="3" t="s">
        <v>19</v>
      </c>
      <c r="C18" s="5">
        <v>584000</v>
      </c>
      <c r="D18" s="7">
        <v>622793.21</v>
      </c>
      <c r="E18" s="7">
        <f t="shared" si="0"/>
        <v>106.64267294520546</v>
      </c>
    </row>
    <row r="19" spans="1:5" ht="22.5" x14ac:dyDescent="0.25">
      <c r="A19" s="3" t="s">
        <v>52</v>
      </c>
      <c r="B19" s="3" t="s">
        <v>53</v>
      </c>
      <c r="C19" s="5">
        <v>29100</v>
      </c>
      <c r="D19" s="7">
        <v>33111.18</v>
      </c>
      <c r="E19" s="7">
        <f t="shared" si="0"/>
        <v>113.78412371134021</v>
      </c>
    </row>
    <row r="20" spans="1:5" ht="33.75" x14ac:dyDescent="0.25">
      <c r="A20" s="3" t="s">
        <v>64</v>
      </c>
      <c r="B20" s="3" t="s">
        <v>65</v>
      </c>
      <c r="C20" s="5">
        <v>29100</v>
      </c>
      <c r="D20" s="7">
        <v>33111.18</v>
      </c>
      <c r="E20" s="7">
        <f t="shared" si="0"/>
        <v>113.78412371134021</v>
      </c>
    </row>
    <row r="21" spans="1:5" ht="56.25" x14ac:dyDescent="0.25">
      <c r="A21" s="3" t="s">
        <v>54</v>
      </c>
      <c r="B21" s="3" t="s">
        <v>55</v>
      </c>
      <c r="C21" s="5">
        <v>29100</v>
      </c>
      <c r="D21" s="7">
        <v>33111.18</v>
      </c>
      <c r="E21" s="7">
        <f t="shared" si="0"/>
        <v>113.78412371134021</v>
      </c>
    </row>
    <row r="22" spans="1:5" ht="22.5" x14ac:dyDescent="0.25">
      <c r="A22" s="3" t="s">
        <v>20</v>
      </c>
      <c r="B22" s="3" t="s">
        <v>21</v>
      </c>
      <c r="C22" s="5">
        <v>554900</v>
      </c>
      <c r="D22" s="7">
        <v>589682.03</v>
      </c>
      <c r="E22" s="7">
        <f t="shared" si="0"/>
        <v>106.26816183096052</v>
      </c>
    </row>
    <row r="23" spans="1:5" ht="45" x14ac:dyDescent="0.25">
      <c r="A23" s="3" t="s">
        <v>85</v>
      </c>
      <c r="B23" s="3" t="s">
        <v>86</v>
      </c>
      <c r="C23" s="5">
        <v>71121</v>
      </c>
      <c r="D23" s="7">
        <v>104547.37</v>
      </c>
      <c r="E23" s="7">
        <f t="shared" si="0"/>
        <v>146.99929697276474</v>
      </c>
    </row>
    <row r="24" spans="1:5" ht="45" x14ac:dyDescent="0.25">
      <c r="A24" s="3" t="s">
        <v>22</v>
      </c>
      <c r="B24" s="3" t="s">
        <v>23</v>
      </c>
      <c r="C24" s="5">
        <v>483779</v>
      </c>
      <c r="D24" s="7">
        <v>485134.66</v>
      </c>
      <c r="E24" s="7">
        <f t="shared" si="0"/>
        <v>100.28022299438379</v>
      </c>
    </row>
    <row r="25" spans="1:5" ht="22.5" x14ac:dyDescent="0.25">
      <c r="A25" s="3" t="s">
        <v>24</v>
      </c>
      <c r="B25" s="3" t="s">
        <v>25</v>
      </c>
      <c r="C25" s="5">
        <v>5100</v>
      </c>
      <c r="D25" s="7">
        <v>5100</v>
      </c>
      <c r="E25" s="7">
        <f t="shared" si="0"/>
        <v>100</v>
      </c>
    </row>
    <row r="26" spans="1:5" ht="45" x14ac:dyDescent="0.25">
      <c r="A26" s="3" t="s">
        <v>66</v>
      </c>
      <c r="B26" s="3" t="s">
        <v>67</v>
      </c>
      <c r="C26" s="5">
        <v>5100</v>
      </c>
      <c r="D26" s="7">
        <v>5100</v>
      </c>
      <c r="E26" s="7">
        <f t="shared" si="0"/>
        <v>100</v>
      </c>
    </row>
    <row r="27" spans="1:5" ht="67.5" x14ac:dyDescent="0.25">
      <c r="A27" s="3" t="s">
        <v>26</v>
      </c>
      <c r="B27" s="3" t="s">
        <v>27</v>
      </c>
      <c r="C27" s="5">
        <v>5100</v>
      </c>
      <c r="D27" s="7">
        <v>5100</v>
      </c>
      <c r="E27" s="7">
        <f t="shared" si="0"/>
        <v>100</v>
      </c>
    </row>
    <row r="28" spans="1:5" ht="22.5" x14ac:dyDescent="0.25">
      <c r="A28" s="3" t="s">
        <v>28</v>
      </c>
      <c r="B28" s="3" t="s">
        <v>29</v>
      </c>
      <c r="C28" s="5">
        <v>107000</v>
      </c>
      <c r="D28" s="7">
        <v>162547.79999999999</v>
      </c>
      <c r="E28" s="7">
        <f t="shared" si="0"/>
        <v>151.91383177570091</v>
      </c>
    </row>
    <row r="29" spans="1:5" ht="56.25" x14ac:dyDescent="0.25">
      <c r="A29" s="3" t="s">
        <v>30</v>
      </c>
      <c r="B29" s="3" t="s">
        <v>31</v>
      </c>
      <c r="C29" s="5">
        <v>83418</v>
      </c>
      <c r="D29" s="7">
        <v>138966.81</v>
      </c>
      <c r="E29" s="7">
        <f t="shared" si="0"/>
        <v>166.5909156297202</v>
      </c>
    </row>
    <row r="30" spans="1:5" ht="56.25" x14ac:dyDescent="0.25">
      <c r="A30" s="3" t="s">
        <v>56</v>
      </c>
      <c r="B30" s="3" t="s">
        <v>57</v>
      </c>
      <c r="C30" s="5">
        <v>83418</v>
      </c>
      <c r="D30" s="7">
        <v>138966.81</v>
      </c>
      <c r="E30" s="7">
        <f t="shared" si="0"/>
        <v>166.5909156297202</v>
      </c>
    </row>
    <row r="31" spans="1:5" ht="45" x14ac:dyDescent="0.25">
      <c r="A31" s="3" t="s">
        <v>76</v>
      </c>
      <c r="B31" s="3" t="s">
        <v>32</v>
      </c>
      <c r="C31" s="5">
        <v>83418</v>
      </c>
      <c r="D31" s="7">
        <v>138966.81</v>
      </c>
      <c r="E31" s="7">
        <f t="shared" si="0"/>
        <v>166.5909156297202</v>
      </c>
    </row>
    <row r="32" spans="1:5" ht="67.5" x14ac:dyDescent="0.25">
      <c r="A32" s="3" t="s">
        <v>97</v>
      </c>
      <c r="B32" s="3" t="s">
        <v>98</v>
      </c>
      <c r="C32" s="5">
        <v>23582</v>
      </c>
      <c r="D32" s="7">
        <v>23580.99</v>
      </c>
      <c r="E32" s="7">
        <f t="shared" si="0"/>
        <v>99.995717072343311</v>
      </c>
    </row>
    <row r="33" spans="1:5" ht="22.5" x14ac:dyDescent="0.25">
      <c r="A33" s="3" t="s">
        <v>77</v>
      </c>
      <c r="B33" s="3" t="s">
        <v>78</v>
      </c>
      <c r="C33" s="5">
        <v>2156</v>
      </c>
      <c r="D33" s="7">
        <v>2156</v>
      </c>
      <c r="E33" s="7">
        <f t="shared" si="0"/>
        <v>100</v>
      </c>
    </row>
    <row r="34" spans="1:5" ht="22.5" x14ac:dyDescent="0.25">
      <c r="A34" s="3" t="s">
        <v>79</v>
      </c>
      <c r="B34" s="3" t="s">
        <v>80</v>
      </c>
      <c r="C34" s="5">
        <v>2156</v>
      </c>
      <c r="D34" s="7">
        <v>2156</v>
      </c>
      <c r="E34" s="7">
        <f t="shared" si="0"/>
        <v>100</v>
      </c>
    </row>
    <row r="35" spans="1:5" ht="33.75" x14ac:dyDescent="0.25">
      <c r="A35" s="3" t="s">
        <v>81</v>
      </c>
      <c r="B35" s="3" t="s">
        <v>82</v>
      </c>
      <c r="C35" s="5">
        <v>2156</v>
      </c>
      <c r="D35" s="7">
        <v>2156</v>
      </c>
      <c r="E35" s="7">
        <f t="shared" si="0"/>
        <v>100</v>
      </c>
    </row>
    <row r="36" spans="1:5" ht="33.75" x14ac:dyDescent="0.25">
      <c r="A36" s="3" t="s">
        <v>83</v>
      </c>
      <c r="B36" s="3" t="s">
        <v>84</v>
      </c>
      <c r="C36" s="5">
        <v>2156</v>
      </c>
      <c r="D36" s="7">
        <v>2156</v>
      </c>
      <c r="E36" s="7">
        <f t="shared" si="0"/>
        <v>100</v>
      </c>
    </row>
    <row r="37" spans="1:5" ht="58.5" customHeight="1" x14ac:dyDescent="0.25">
      <c r="A37" s="3" t="s">
        <v>99</v>
      </c>
      <c r="B37" s="3" t="s">
        <v>100</v>
      </c>
      <c r="C37" s="5">
        <v>40000</v>
      </c>
      <c r="D37" s="7">
        <v>40000</v>
      </c>
      <c r="E37" s="7">
        <f t="shared" si="0"/>
        <v>100</v>
      </c>
    </row>
    <row r="38" spans="1:5" ht="22.5" x14ac:dyDescent="0.25">
      <c r="A38" s="3" t="s">
        <v>101</v>
      </c>
      <c r="B38" s="3" t="s">
        <v>102</v>
      </c>
      <c r="C38" s="5">
        <v>40000</v>
      </c>
      <c r="D38" s="7">
        <v>40000</v>
      </c>
      <c r="E38" s="7">
        <f t="shared" si="0"/>
        <v>100</v>
      </c>
    </row>
    <row r="39" spans="1:5" ht="22.5" x14ac:dyDescent="0.25">
      <c r="A39" s="3" t="s">
        <v>103</v>
      </c>
      <c r="B39" s="3" t="s">
        <v>104</v>
      </c>
      <c r="C39" s="5">
        <v>40000</v>
      </c>
      <c r="D39" s="7">
        <v>40000</v>
      </c>
      <c r="E39" s="7">
        <f t="shared" si="0"/>
        <v>100</v>
      </c>
    </row>
    <row r="40" spans="1:5" ht="33.75" x14ac:dyDescent="0.25">
      <c r="A40" s="3" t="s">
        <v>105</v>
      </c>
      <c r="B40" s="3" t="s">
        <v>106</v>
      </c>
      <c r="C40" s="5">
        <v>40000</v>
      </c>
      <c r="D40" s="7">
        <v>40000</v>
      </c>
      <c r="E40" s="7">
        <f t="shared" si="0"/>
        <v>100</v>
      </c>
    </row>
    <row r="41" spans="1:5" ht="21" x14ac:dyDescent="0.25">
      <c r="A41" s="2" t="s">
        <v>33</v>
      </c>
      <c r="B41" s="2" t="s">
        <v>34</v>
      </c>
      <c r="C41" s="4">
        <v>5916157.1200000001</v>
      </c>
      <c r="D41" s="6">
        <f>C41</f>
        <v>5916157.1200000001</v>
      </c>
      <c r="E41" s="7">
        <f t="shared" si="0"/>
        <v>100</v>
      </c>
    </row>
    <row r="42" spans="1:5" ht="22.5" x14ac:dyDescent="0.25">
      <c r="A42" s="3" t="s">
        <v>35</v>
      </c>
      <c r="B42" s="3" t="s">
        <v>36</v>
      </c>
      <c r="C42" s="5">
        <v>5916157.1200000001</v>
      </c>
      <c r="D42" s="7">
        <f t="shared" ref="D42:D61" si="1">C42</f>
        <v>5916157.1200000001</v>
      </c>
      <c r="E42" s="7">
        <f t="shared" si="0"/>
        <v>100</v>
      </c>
    </row>
    <row r="43" spans="1:5" ht="22.5" x14ac:dyDescent="0.25">
      <c r="A43" s="3" t="s">
        <v>37</v>
      </c>
      <c r="B43" s="3" t="s">
        <v>38</v>
      </c>
      <c r="C43" s="5">
        <v>3372186.44</v>
      </c>
      <c r="D43" s="7">
        <f t="shared" si="1"/>
        <v>3372186.44</v>
      </c>
      <c r="E43" s="7">
        <f t="shared" si="0"/>
        <v>100</v>
      </c>
    </row>
    <row r="44" spans="1:5" ht="22.5" x14ac:dyDescent="0.25">
      <c r="A44" s="3" t="s">
        <v>39</v>
      </c>
      <c r="B44" s="3" t="s">
        <v>40</v>
      </c>
      <c r="C44" s="5">
        <v>3372186.44</v>
      </c>
      <c r="D44" s="7">
        <f t="shared" si="1"/>
        <v>3372186.44</v>
      </c>
      <c r="E44" s="7">
        <f t="shared" si="0"/>
        <v>100</v>
      </c>
    </row>
    <row r="45" spans="1:5" ht="22.5" x14ac:dyDescent="0.25">
      <c r="A45" s="3" t="s">
        <v>41</v>
      </c>
      <c r="B45" s="3" t="s">
        <v>42</v>
      </c>
      <c r="C45" s="5">
        <v>480537</v>
      </c>
      <c r="D45" s="7">
        <f t="shared" si="1"/>
        <v>480537</v>
      </c>
      <c r="E45" s="7">
        <f t="shared" si="0"/>
        <v>100</v>
      </c>
    </row>
    <row r="46" spans="1:5" ht="22.5" x14ac:dyDescent="0.25">
      <c r="A46" s="3" t="s">
        <v>43</v>
      </c>
      <c r="B46" s="3" t="s">
        <v>44</v>
      </c>
      <c r="C46" s="5">
        <v>516491</v>
      </c>
      <c r="D46" s="7">
        <f t="shared" si="1"/>
        <v>516491</v>
      </c>
      <c r="E46" s="7">
        <f t="shared" si="0"/>
        <v>100</v>
      </c>
    </row>
    <row r="47" spans="1:5" ht="22.5" x14ac:dyDescent="0.25">
      <c r="A47" s="3" t="s">
        <v>89</v>
      </c>
      <c r="B47" s="3" t="s">
        <v>90</v>
      </c>
      <c r="C47" s="5">
        <v>2375158.44</v>
      </c>
      <c r="D47" s="7">
        <f t="shared" si="1"/>
        <v>2375158.44</v>
      </c>
      <c r="E47" s="7">
        <f t="shared" si="0"/>
        <v>100</v>
      </c>
    </row>
    <row r="48" spans="1:5" ht="22.5" x14ac:dyDescent="0.25">
      <c r="A48" s="3" t="s">
        <v>91</v>
      </c>
      <c r="B48" s="3" t="s">
        <v>92</v>
      </c>
      <c r="C48" s="5">
        <v>1101809.67</v>
      </c>
      <c r="D48" s="7">
        <f t="shared" si="1"/>
        <v>1101809.67</v>
      </c>
      <c r="E48" s="7">
        <f t="shared" si="0"/>
        <v>100</v>
      </c>
    </row>
    <row r="49" spans="1:5" ht="22.5" x14ac:dyDescent="0.25">
      <c r="A49" s="3" t="s">
        <v>107</v>
      </c>
      <c r="B49" s="3" t="s">
        <v>108</v>
      </c>
      <c r="C49" s="5">
        <v>1101809.67</v>
      </c>
      <c r="D49" s="7">
        <f t="shared" si="1"/>
        <v>1101809.67</v>
      </c>
      <c r="E49" s="7">
        <f t="shared" si="0"/>
        <v>100</v>
      </c>
    </row>
    <row r="50" spans="1:5" ht="22.5" x14ac:dyDescent="0.25">
      <c r="A50" s="3" t="s">
        <v>109</v>
      </c>
      <c r="B50" s="3" t="s">
        <v>110</v>
      </c>
      <c r="C50" s="5">
        <v>191809.67</v>
      </c>
      <c r="D50" s="7">
        <f t="shared" si="1"/>
        <v>191809.67</v>
      </c>
      <c r="E50" s="7">
        <f t="shared" si="0"/>
        <v>100</v>
      </c>
    </row>
    <row r="51" spans="1:5" ht="33.75" x14ac:dyDescent="0.25">
      <c r="A51" s="3" t="s">
        <v>111</v>
      </c>
      <c r="B51" s="3" t="s">
        <v>112</v>
      </c>
      <c r="C51" s="5">
        <v>910000</v>
      </c>
      <c r="D51" s="7">
        <f t="shared" si="1"/>
        <v>910000</v>
      </c>
      <c r="E51" s="7">
        <f t="shared" si="0"/>
        <v>100</v>
      </c>
    </row>
    <row r="52" spans="1:5" ht="22.5" x14ac:dyDescent="0.25">
      <c r="A52" s="3" t="s">
        <v>45</v>
      </c>
      <c r="B52" s="3" t="s">
        <v>46</v>
      </c>
      <c r="C52" s="5">
        <v>118713</v>
      </c>
      <c r="D52" s="7">
        <f t="shared" si="1"/>
        <v>118713</v>
      </c>
      <c r="E52" s="7">
        <f t="shared" si="0"/>
        <v>100</v>
      </c>
    </row>
    <row r="53" spans="1:5" ht="22.5" x14ac:dyDescent="0.25">
      <c r="A53" s="3" t="s">
        <v>58</v>
      </c>
      <c r="B53" s="3" t="s">
        <v>59</v>
      </c>
      <c r="C53" s="5">
        <v>624</v>
      </c>
      <c r="D53" s="7">
        <f t="shared" si="1"/>
        <v>624</v>
      </c>
      <c r="E53" s="7">
        <f t="shared" si="0"/>
        <v>100</v>
      </c>
    </row>
    <row r="54" spans="1:5" ht="22.5" x14ac:dyDescent="0.25">
      <c r="A54" s="3" t="s">
        <v>60</v>
      </c>
      <c r="B54" s="3" t="s">
        <v>61</v>
      </c>
      <c r="C54" s="5">
        <v>624</v>
      </c>
      <c r="D54" s="7">
        <f t="shared" si="1"/>
        <v>624</v>
      </c>
      <c r="E54" s="7">
        <f t="shared" si="0"/>
        <v>100</v>
      </c>
    </row>
    <row r="55" spans="1:5" ht="33.75" x14ac:dyDescent="0.25">
      <c r="A55" s="3" t="s">
        <v>47</v>
      </c>
      <c r="B55" s="3" t="s">
        <v>48</v>
      </c>
      <c r="C55" s="5">
        <v>624</v>
      </c>
      <c r="D55" s="7">
        <f t="shared" si="1"/>
        <v>624</v>
      </c>
      <c r="E55" s="7">
        <f t="shared" si="0"/>
        <v>100</v>
      </c>
    </row>
    <row r="56" spans="1:5" ht="33.75" x14ac:dyDescent="0.25">
      <c r="A56" s="3" t="s">
        <v>62</v>
      </c>
      <c r="B56" s="3" t="s">
        <v>68</v>
      </c>
      <c r="C56" s="5">
        <v>118089</v>
      </c>
      <c r="D56" s="7">
        <f t="shared" si="1"/>
        <v>118089</v>
      </c>
      <c r="E56" s="7">
        <f t="shared" si="0"/>
        <v>100</v>
      </c>
    </row>
    <row r="57" spans="1:5" ht="33.75" x14ac:dyDescent="0.25">
      <c r="A57" s="3" t="s">
        <v>49</v>
      </c>
      <c r="B57" s="3" t="s">
        <v>69</v>
      </c>
      <c r="C57" s="5">
        <v>118089</v>
      </c>
      <c r="D57" s="7">
        <f t="shared" si="1"/>
        <v>118089</v>
      </c>
      <c r="E57" s="7">
        <f t="shared" si="0"/>
        <v>100</v>
      </c>
    </row>
    <row r="58" spans="1:5" ht="22.5" x14ac:dyDescent="0.25">
      <c r="A58" s="3" t="s">
        <v>70</v>
      </c>
      <c r="B58" s="3" t="s">
        <v>71</v>
      </c>
      <c r="C58" s="5">
        <v>1323448.01</v>
      </c>
      <c r="D58" s="7">
        <f t="shared" si="1"/>
        <v>1323448.01</v>
      </c>
      <c r="E58" s="7">
        <f t="shared" si="0"/>
        <v>100</v>
      </c>
    </row>
    <row r="59" spans="1:5" ht="22.5" x14ac:dyDescent="0.25">
      <c r="A59" s="3" t="s">
        <v>72</v>
      </c>
      <c r="B59" s="3" t="s">
        <v>73</v>
      </c>
      <c r="C59" s="5">
        <v>1323448.01</v>
      </c>
      <c r="D59" s="7">
        <f t="shared" si="1"/>
        <v>1323448.01</v>
      </c>
      <c r="E59" s="7">
        <f t="shared" si="0"/>
        <v>100</v>
      </c>
    </row>
    <row r="60" spans="1:5" ht="33.75" x14ac:dyDescent="0.25">
      <c r="A60" s="3" t="s">
        <v>74</v>
      </c>
      <c r="B60" s="3" t="s">
        <v>75</v>
      </c>
      <c r="C60" s="5">
        <v>1290898.01</v>
      </c>
      <c r="D60" s="7">
        <f t="shared" si="1"/>
        <v>1290898.01</v>
      </c>
      <c r="E60" s="7">
        <f t="shared" si="0"/>
        <v>100</v>
      </c>
    </row>
    <row r="61" spans="1:5" ht="22.5" x14ac:dyDescent="0.25">
      <c r="A61" s="3" t="s">
        <v>113</v>
      </c>
      <c r="B61" s="3" t="s">
        <v>114</v>
      </c>
      <c r="C61" s="5">
        <v>32550</v>
      </c>
      <c r="D61" s="7">
        <f t="shared" si="1"/>
        <v>32550</v>
      </c>
      <c r="E61" s="7">
        <f t="shared" si="0"/>
        <v>100</v>
      </c>
    </row>
    <row r="62" spans="1:5" x14ac:dyDescent="0.25">
      <c r="A62" s="2"/>
      <c r="B62" s="2" t="s">
        <v>50</v>
      </c>
      <c r="C62" s="4">
        <v>7761013.1200000001</v>
      </c>
      <c r="D62" s="6">
        <v>8166693.0800000001</v>
      </c>
      <c r="E62" s="6">
        <f t="shared" si="0"/>
        <v>105.22715209634899</v>
      </c>
    </row>
  </sheetData>
  <mergeCells count="2">
    <mergeCell ref="A3:E4"/>
    <mergeCell ref="A1:E2"/>
  </mergeCells>
  <pageMargins left="0.78740157480314965" right="0.19685039370078741" top="0.39370078740157483" bottom="0.39370078740157483" header="0" footer="0.51181102362204722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2022-12-29T08:53:14Z</cp:lastPrinted>
  <dcterms:created xsi:type="dcterms:W3CDTF">2020-07-14T06:19:53Z</dcterms:created>
  <dcterms:modified xsi:type="dcterms:W3CDTF">2024-05-15T11:39:33Z</dcterms:modified>
</cp:coreProperties>
</file>